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99" i="11" l="1"/>
  <c r="G100" i="11" s="1"/>
  <c r="K98" i="11"/>
  <c r="K97" i="11"/>
  <c r="K96" i="11"/>
  <c r="G89" i="11"/>
  <c r="J88" i="11"/>
  <c r="K88" i="11" s="1"/>
  <c r="J87" i="11"/>
  <c r="K87" i="11" s="1"/>
  <c r="J86" i="11"/>
  <c r="K86" i="11" s="1"/>
  <c r="J85" i="11"/>
  <c r="K85" i="11" s="1"/>
  <c r="G84" i="11"/>
  <c r="J83" i="11"/>
  <c r="K83" i="11" s="1"/>
  <c r="K84" i="11" s="1"/>
  <c r="G82" i="11"/>
  <c r="J81" i="11"/>
  <c r="K81" i="11" s="1"/>
  <c r="J80" i="11"/>
  <c r="K80" i="11" s="1"/>
  <c r="J79" i="11"/>
  <c r="K79" i="11" s="1"/>
  <c r="J78" i="11"/>
  <c r="K78" i="11" s="1"/>
  <c r="G77" i="1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G66" i="11"/>
  <c r="J65" i="11"/>
  <c r="K65" i="11" s="1"/>
  <c r="J64" i="11"/>
  <c r="K64" i="11" s="1"/>
  <c r="J63" i="11"/>
  <c r="K63" i="11" s="1"/>
  <c r="J62" i="11"/>
  <c r="K62" i="11" s="1"/>
  <c r="G61" i="11"/>
  <c r="J60" i="11"/>
  <c r="K60" i="11" s="1"/>
  <c r="J59" i="11"/>
  <c r="K59" i="11" s="1"/>
  <c r="J58" i="11"/>
  <c r="K58" i="11" s="1"/>
  <c r="J57" i="11"/>
  <c r="K57" i="11" s="1"/>
  <c r="J56" i="11"/>
  <c r="K56" i="11" s="1"/>
  <c r="J55" i="11"/>
  <c r="K55" i="11" s="1"/>
  <c r="G54" i="1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K61" i="11" l="1"/>
  <c r="K54" i="11"/>
  <c r="G90" i="11"/>
  <c r="K20" i="11"/>
  <c r="K66" i="11"/>
  <c r="K82" i="11"/>
  <c r="K99" i="11"/>
  <c r="K100" i="11" s="1"/>
  <c r="K24" i="11"/>
  <c r="K77" i="11"/>
  <c r="K89" i="11"/>
  <c r="G102" i="11" l="1"/>
  <c r="K90" i="11"/>
  <c r="K102" i="11" l="1"/>
</calcChain>
</file>

<file path=xl/sharedStrings.xml><?xml version="1.0" encoding="utf-8"?>
<sst xmlns="http://schemas.openxmlformats.org/spreadsheetml/2006/main" count="153" uniqueCount="53">
  <si>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</si>
  <si>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</si>
  <si>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</si>
  <si>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</si>
  <si>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</si>
  <si>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</si>
  <si>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</si>
  <si>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</si>
  <si>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</si>
  <si>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</si>
  <si>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</si>
  <si>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</si>
  <si>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</si>
  <si>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</si>
  <si>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</si>
  <si>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</si>
  <si>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</si>
  <si>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</si>
  <si>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</si>
  <si>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</si>
  <si>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</si>
  <si>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</si>
  <si>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</si>
  <si>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</si>
  <si>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</si>
  <si>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</si>
  <si>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</si>
  <si>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</si>
  <si>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</si>
  <si>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</si>
  <si>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</si>
  <si>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</si>
  <si>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</si>
  <si>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</si>
  <si>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</si>
  <si>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</si>
  <si>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</si>
  <si>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</si>
  <si>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</si>
  <si>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</si>
  <si>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</si>
  <si>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</si>
  <si>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</si>
  <si>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</si>
  <si>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</si>
  <si>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</si>
  <si>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</si>
  <si>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</si>
  <si>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</si>
  <si>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</si>
  <si>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</si>
  <si>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</si>
  <si>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 xml:space="preserve">Кировской области от  29.09.2023 № 13/5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</si>
</sst>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2" fontId="46" fillId="0" borderId="0" xfId="0" applyNumberFormat="1" applyFont="1"/>
    <xf numFmtId="4" fontId="47" fillId="0" borderId="0" xfId="0" applyNumberFormat="1" applyFont="1" applyFill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48" fillId="0" borderId="12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35" borderId="12" xfId="0" applyFont="1" applyFill="1" applyBorder="1" applyAlignment="1">
      <alignment horizontal="center" vertical="top"/>
    </xf>
    <xf numFmtId="0" fontId="48" fillId="35" borderId="26" xfId="0" applyFont="1" applyFill="1" applyBorder="1" applyAlignment="1">
      <alignment horizontal="center" vertical="top"/>
    </xf>
    <xf numFmtId="0" fontId="48" fillId="35" borderId="27" xfId="0" applyFont="1" applyFill="1" applyBorder="1" applyAlignment="1">
      <alignment horizontal="center" vertical="top"/>
    </xf>
    <xf numFmtId="0" fontId="49" fillId="0" borderId="0" xfId="0" applyFont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07"/>
  <sheetViews>
    <sheetView tabSelected="1" zoomScale="70" zoomScaleNormal="70" workbookViewId="0"/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47</v>
      </c>
    </row>
    <row r="2" spans="1:32" ht="25.5" customHeight="1" x14ac:dyDescent="0.25">
      <c r="J2" s="5" t="s">
        <v>0</v>
      </c>
    </row>
    <row r="3" spans="1:32" ht="15.75" x14ac:dyDescent="0.25">
      <c r="J3" s="4" t="s">
        <v>12</v>
      </c>
    </row>
    <row r="4" spans="1:32" ht="15.75" x14ac:dyDescent="0.25">
      <c r="J4" s="4" t="s">
        <v>13</v>
      </c>
    </row>
    <row r="5" spans="1:32" ht="15.75" x14ac:dyDescent="0.25">
      <c r="J5" s="81" t="s">
        <v>52</v>
      </c>
    </row>
    <row r="8" spans="1:32" ht="15.75" x14ac:dyDescent="0.25">
      <c r="J8" s="4" t="s">
        <v>11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12</v>
      </c>
      <c r="K10" s="1"/>
      <c r="L10" s="1"/>
    </row>
    <row r="11" spans="1:32" ht="15.75" x14ac:dyDescent="0.25">
      <c r="J11" s="4" t="s">
        <v>13</v>
      </c>
      <c r="K11" s="1"/>
      <c r="L11" s="1"/>
    </row>
    <row r="12" spans="1:32" ht="15.75" x14ac:dyDescent="0.25">
      <c r="J12" s="78" t="s">
        <v>46</v>
      </c>
      <c r="K12" s="1"/>
      <c r="L12" s="1"/>
    </row>
    <row r="14" spans="1:32" ht="20.25" x14ac:dyDescent="0.3">
      <c r="A14" s="106" t="s">
        <v>14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49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45</v>
      </c>
      <c r="K17" s="77" t="s">
        <v>1</v>
      </c>
      <c r="L17" s="1"/>
    </row>
    <row r="18" spans="1:16" ht="15.75" x14ac:dyDescent="0.25">
      <c r="A18" s="91">
        <v>1</v>
      </c>
      <c r="B18" s="91">
        <v>430002</v>
      </c>
      <c r="C18" s="96" t="s">
        <v>51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</row>
    <row r="19" spans="1:16" ht="15.75" x14ac:dyDescent="0.25">
      <c r="A19" s="95"/>
      <c r="B19" s="95"/>
      <c r="C19" s="97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92"/>
      <c r="B20" s="92"/>
      <c r="C20" s="98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N20" s="10"/>
    </row>
    <row r="21" spans="1:16" ht="15.75" x14ac:dyDescent="0.25">
      <c r="A21" s="91">
        <v>2</v>
      </c>
      <c r="B21" s="91">
        <v>430009</v>
      </c>
      <c r="C21" s="93" t="s">
        <v>25</v>
      </c>
      <c r="D21" s="99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95"/>
      <c r="B22" s="95"/>
      <c r="C22" s="102"/>
      <c r="D22" s="100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95"/>
      <c r="B23" s="95"/>
      <c r="C23" s="102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92"/>
      <c r="B24" s="92"/>
      <c r="C24" s="94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91">
        <v>3</v>
      </c>
      <c r="B25" s="91">
        <v>430037</v>
      </c>
      <c r="C25" s="96" t="s">
        <v>4</v>
      </c>
      <c r="D25" s="32" t="s">
        <v>27</v>
      </c>
      <c r="E25" s="27">
        <v>1</v>
      </c>
      <c r="F25" s="28" t="s">
        <v>23</v>
      </c>
      <c r="G25" s="18">
        <v>1</v>
      </c>
      <c r="H25" s="19">
        <v>149270</v>
      </c>
      <c r="I25" s="19">
        <v>0.34</v>
      </c>
      <c r="J25" s="20">
        <f t="shared" ref="J25:J53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95"/>
      <c r="B26" s="95"/>
      <c r="C26" s="97"/>
      <c r="D26" s="33"/>
      <c r="E26" s="27">
        <v>2</v>
      </c>
      <c r="F26" s="28" t="s">
        <v>23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3" si="4">G26*J26</f>
        <v>705447.78</v>
      </c>
      <c r="L26" s="1"/>
      <c r="O26" s="30"/>
      <c r="P26" s="30"/>
    </row>
    <row r="27" spans="1:16" ht="15.75" x14ac:dyDescent="0.25">
      <c r="A27" s="95"/>
      <c r="B27" s="95"/>
      <c r="C27" s="97"/>
      <c r="D27" s="34" t="s">
        <v>28</v>
      </c>
      <c r="E27" s="27">
        <v>3</v>
      </c>
      <c r="F27" s="28" t="s">
        <v>23</v>
      </c>
      <c r="G27" s="18">
        <v>56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8899918.7199999988</v>
      </c>
      <c r="L27" s="1"/>
      <c r="O27" s="30"/>
      <c r="P27" s="30"/>
    </row>
    <row r="28" spans="1:16" ht="15.75" x14ac:dyDescent="0.25">
      <c r="A28" s="95"/>
      <c r="B28" s="95"/>
      <c r="C28" s="97"/>
      <c r="D28" s="15" t="s">
        <v>29</v>
      </c>
      <c r="E28" s="16">
        <v>10</v>
      </c>
      <c r="F28" s="28" t="s">
        <v>23</v>
      </c>
      <c r="G28" s="18">
        <v>158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30566877.5</v>
      </c>
      <c r="L28" s="1"/>
      <c r="O28" s="30"/>
      <c r="P28" s="30"/>
    </row>
    <row r="29" spans="1:16" ht="15.75" x14ac:dyDescent="0.25">
      <c r="A29" s="95"/>
      <c r="B29" s="95"/>
      <c r="C29" s="97"/>
      <c r="D29" s="35"/>
      <c r="E29" s="16">
        <v>12</v>
      </c>
      <c r="F29" s="28" t="s">
        <v>23</v>
      </c>
      <c r="G29" s="18">
        <v>20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3764851.5999999996</v>
      </c>
      <c r="L29" s="1"/>
      <c r="O29" s="30"/>
      <c r="P29" s="30"/>
    </row>
    <row r="30" spans="1:16" ht="15.75" x14ac:dyDescent="0.25">
      <c r="A30" s="95"/>
      <c r="B30" s="95"/>
      <c r="C30" s="97"/>
      <c r="D30" s="35"/>
      <c r="E30" s="16">
        <v>14</v>
      </c>
      <c r="F30" s="28" t="s">
        <v>23</v>
      </c>
      <c r="G30" s="18">
        <v>5</v>
      </c>
      <c r="H30" s="19">
        <v>342474</v>
      </c>
      <c r="I30" s="19">
        <v>0.38</v>
      </c>
      <c r="J30" s="20">
        <f t="shared" si="3"/>
        <v>354967.45</v>
      </c>
      <c r="K30" s="19">
        <f t="shared" si="4"/>
        <v>1774837.25</v>
      </c>
      <c r="L30" s="1"/>
      <c r="O30" s="30"/>
      <c r="P30" s="30"/>
    </row>
    <row r="31" spans="1:16" ht="15.75" x14ac:dyDescent="0.25">
      <c r="A31" s="95"/>
      <c r="B31" s="95"/>
      <c r="C31" s="97"/>
      <c r="D31" s="35"/>
      <c r="E31" s="16">
        <v>15</v>
      </c>
      <c r="F31" s="28" t="s">
        <v>23</v>
      </c>
      <c r="G31" s="18">
        <v>1</v>
      </c>
      <c r="H31" s="19">
        <v>461361</v>
      </c>
      <c r="I31" s="19">
        <v>0.28999999999999998</v>
      </c>
      <c r="J31" s="20">
        <f t="shared" si="3"/>
        <v>474205.29</v>
      </c>
      <c r="K31" s="19">
        <f t="shared" si="4"/>
        <v>474205.29</v>
      </c>
      <c r="L31" s="1"/>
      <c r="O31" s="30"/>
      <c r="P31" s="30"/>
    </row>
    <row r="32" spans="1:16" ht="15.75" x14ac:dyDescent="0.25">
      <c r="A32" s="95"/>
      <c r="B32" s="95"/>
      <c r="C32" s="97"/>
      <c r="D32" s="15" t="s">
        <v>22</v>
      </c>
      <c r="E32" s="16">
        <v>25</v>
      </c>
      <c r="F32" s="28" t="s">
        <v>23</v>
      </c>
      <c r="G32" s="18">
        <v>50</v>
      </c>
      <c r="H32" s="19">
        <v>132398</v>
      </c>
      <c r="I32" s="19">
        <v>0.26</v>
      </c>
      <c r="J32" s="20">
        <f t="shared" si="3"/>
        <v>135702.65</v>
      </c>
      <c r="K32" s="19">
        <f t="shared" si="4"/>
        <v>6785132.5</v>
      </c>
      <c r="L32" s="1"/>
    </row>
    <row r="33" spans="1:13" ht="15.75" x14ac:dyDescent="0.25">
      <c r="A33" s="95"/>
      <c r="B33" s="95"/>
      <c r="C33" s="97"/>
      <c r="D33" s="21"/>
      <c r="E33" s="16">
        <v>26</v>
      </c>
      <c r="F33" s="28" t="s">
        <v>23</v>
      </c>
      <c r="G33" s="18">
        <v>15</v>
      </c>
      <c r="H33" s="19">
        <v>78623</v>
      </c>
      <c r="I33" s="19">
        <v>0.2</v>
      </c>
      <c r="J33" s="20">
        <f t="shared" si="3"/>
        <v>80132.56</v>
      </c>
      <c r="K33" s="19">
        <f t="shared" si="4"/>
        <v>1201988.3999999999</v>
      </c>
      <c r="L33" s="1"/>
    </row>
    <row r="34" spans="1:13" ht="15.75" x14ac:dyDescent="0.25">
      <c r="A34" s="95"/>
      <c r="B34" s="95"/>
      <c r="C34" s="97"/>
      <c r="D34" s="34" t="s">
        <v>26</v>
      </c>
      <c r="E34" s="27">
        <v>28</v>
      </c>
      <c r="F34" s="28" t="s">
        <v>23</v>
      </c>
      <c r="G34" s="18">
        <v>390</v>
      </c>
      <c r="H34" s="19">
        <v>70775</v>
      </c>
      <c r="I34" s="19">
        <v>0.35</v>
      </c>
      <c r="J34" s="20">
        <f t="shared" si="3"/>
        <v>73153.039999999994</v>
      </c>
      <c r="K34" s="19">
        <f t="shared" si="4"/>
        <v>28529685.599999998</v>
      </c>
      <c r="L34" s="1"/>
    </row>
    <row r="35" spans="1:13" ht="15.75" x14ac:dyDescent="0.25">
      <c r="A35" s="95"/>
      <c r="B35" s="95"/>
      <c r="C35" s="97"/>
      <c r="D35" s="36" t="s">
        <v>30</v>
      </c>
      <c r="E35" s="16">
        <v>36</v>
      </c>
      <c r="F35" s="28" t="s">
        <v>23</v>
      </c>
      <c r="G35" s="18">
        <v>174</v>
      </c>
      <c r="H35" s="19">
        <v>154450</v>
      </c>
      <c r="I35" s="19">
        <v>0.36</v>
      </c>
      <c r="J35" s="20">
        <f t="shared" si="3"/>
        <v>159787.79</v>
      </c>
      <c r="K35" s="19">
        <f t="shared" si="4"/>
        <v>27803075.460000001</v>
      </c>
      <c r="L35" s="1"/>
    </row>
    <row r="36" spans="1:13" ht="15.75" x14ac:dyDescent="0.25">
      <c r="A36" s="95"/>
      <c r="B36" s="95"/>
      <c r="C36" s="97"/>
      <c r="D36" s="15" t="s">
        <v>31</v>
      </c>
      <c r="E36" s="16">
        <v>37</v>
      </c>
      <c r="F36" s="28" t="s">
        <v>23</v>
      </c>
      <c r="G36" s="18">
        <v>638</v>
      </c>
      <c r="H36" s="19">
        <v>185214</v>
      </c>
      <c r="I36" s="19">
        <v>0.56000000000000005</v>
      </c>
      <c r="J36" s="20">
        <f t="shared" si="3"/>
        <v>195171.1</v>
      </c>
      <c r="K36" s="19">
        <f t="shared" si="4"/>
        <v>124519161.8</v>
      </c>
      <c r="L36" s="1"/>
      <c r="M36" s="30"/>
    </row>
    <row r="37" spans="1:13" ht="15.75" x14ac:dyDescent="0.25">
      <c r="A37" s="95"/>
      <c r="B37" s="95"/>
      <c r="C37" s="97"/>
      <c r="D37" s="35"/>
      <c r="E37" s="16">
        <v>38</v>
      </c>
      <c r="F37" s="28" t="s">
        <v>23</v>
      </c>
      <c r="G37" s="18">
        <v>320</v>
      </c>
      <c r="H37" s="19">
        <v>214756</v>
      </c>
      <c r="I37" s="19">
        <v>0.5</v>
      </c>
      <c r="J37" s="20">
        <f t="shared" si="3"/>
        <v>225064.29</v>
      </c>
      <c r="K37" s="19">
        <f t="shared" si="4"/>
        <v>72020572.799999997</v>
      </c>
      <c r="L37" s="1"/>
      <c r="M37" s="30"/>
    </row>
    <row r="38" spans="1:13" ht="15.75" x14ac:dyDescent="0.25">
      <c r="A38" s="95"/>
      <c r="B38" s="95"/>
      <c r="C38" s="97"/>
      <c r="D38" s="35"/>
      <c r="E38" s="16">
        <v>39</v>
      </c>
      <c r="F38" s="28" t="s">
        <v>23</v>
      </c>
      <c r="G38" s="18">
        <v>108</v>
      </c>
      <c r="H38" s="19">
        <v>244136</v>
      </c>
      <c r="I38" s="19">
        <v>0.44</v>
      </c>
      <c r="J38" s="20">
        <f t="shared" si="3"/>
        <v>254448.3</v>
      </c>
      <c r="K38" s="19">
        <f t="shared" si="4"/>
        <v>27480416.399999999</v>
      </c>
      <c r="L38" s="1"/>
      <c r="M38" s="30"/>
    </row>
    <row r="39" spans="1:13" ht="15.75" x14ac:dyDescent="0.25">
      <c r="A39" s="95"/>
      <c r="B39" s="95"/>
      <c r="C39" s="97"/>
      <c r="D39" s="35"/>
      <c r="E39" s="16">
        <v>40</v>
      </c>
      <c r="F39" s="28" t="s">
        <v>23</v>
      </c>
      <c r="G39" s="18">
        <v>722</v>
      </c>
      <c r="H39" s="19">
        <v>137762</v>
      </c>
      <c r="I39" s="19">
        <v>0.54</v>
      </c>
      <c r="J39" s="20">
        <f t="shared" si="3"/>
        <v>144903.57999999999</v>
      </c>
      <c r="K39" s="19">
        <f t="shared" si="4"/>
        <v>104620384.75999999</v>
      </c>
      <c r="L39" s="1"/>
      <c r="M39" s="30"/>
    </row>
    <row r="40" spans="1:13" ht="15.75" x14ac:dyDescent="0.25">
      <c r="A40" s="95"/>
      <c r="B40" s="95"/>
      <c r="C40" s="97"/>
      <c r="D40" s="35"/>
      <c r="E40" s="16">
        <v>41</v>
      </c>
      <c r="F40" s="28" t="s">
        <v>23</v>
      </c>
      <c r="G40" s="18">
        <v>261</v>
      </c>
      <c r="H40" s="19">
        <v>167354</v>
      </c>
      <c r="I40" s="19">
        <v>0.46</v>
      </c>
      <c r="J40" s="20">
        <f t="shared" si="3"/>
        <v>174744.35</v>
      </c>
      <c r="K40" s="19">
        <f t="shared" si="4"/>
        <v>45608275.350000001</v>
      </c>
      <c r="L40" s="1"/>
      <c r="M40" s="30"/>
    </row>
    <row r="41" spans="1:13" ht="15.75" x14ac:dyDescent="0.25">
      <c r="A41" s="95"/>
      <c r="B41" s="95"/>
      <c r="C41" s="97"/>
      <c r="D41" s="35"/>
      <c r="E41" s="16">
        <v>42</v>
      </c>
      <c r="F41" s="28" t="s">
        <v>23</v>
      </c>
      <c r="G41" s="18">
        <v>46</v>
      </c>
      <c r="H41" s="19">
        <v>209573</v>
      </c>
      <c r="I41" s="19">
        <v>0.34</v>
      </c>
      <c r="J41" s="20">
        <f t="shared" si="3"/>
        <v>216413.46</v>
      </c>
      <c r="K41" s="19">
        <f t="shared" si="4"/>
        <v>9955019.1600000001</v>
      </c>
      <c r="L41" s="1"/>
      <c r="M41" s="30"/>
    </row>
    <row r="42" spans="1:13" ht="15.75" x14ac:dyDescent="0.25">
      <c r="A42" s="95"/>
      <c r="B42" s="95"/>
      <c r="C42" s="97"/>
      <c r="D42" s="35"/>
      <c r="E42" s="16">
        <v>43</v>
      </c>
      <c r="F42" s="28" t="s">
        <v>23</v>
      </c>
      <c r="G42" s="18">
        <v>194</v>
      </c>
      <c r="H42" s="19">
        <v>129747</v>
      </c>
      <c r="I42" s="19">
        <v>0.2</v>
      </c>
      <c r="J42" s="20">
        <f t="shared" si="3"/>
        <v>132238.14000000001</v>
      </c>
      <c r="K42" s="19">
        <f t="shared" si="4"/>
        <v>25654199.160000004</v>
      </c>
      <c r="L42" s="1"/>
      <c r="M42" s="30"/>
    </row>
    <row r="43" spans="1:13" ht="15.75" x14ac:dyDescent="0.25">
      <c r="A43" s="95"/>
      <c r="B43" s="95"/>
      <c r="C43" s="97"/>
      <c r="D43" s="35"/>
      <c r="E43" s="16">
        <v>44</v>
      </c>
      <c r="F43" s="28" t="s">
        <v>23</v>
      </c>
      <c r="G43" s="18">
        <v>50</v>
      </c>
      <c r="H43" s="19">
        <v>154258</v>
      </c>
      <c r="I43" s="19">
        <v>0.17</v>
      </c>
      <c r="J43" s="20">
        <f t="shared" si="3"/>
        <v>156775.49</v>
      </c>
      <c r="K43" s="19">
        <f t="shared" si="4"/>
        <v>7838774.5</v>
      </c>
      <c r="L43" s="1"/>
      <c r="M43" s="30"/>
    </row>
    <row r="44" spans="1:13" ht="15.75" x14ac:dyDescent="0.25">
      <c r="A44" s="95"/>
      <c r="B44" s="95"/>
      <c r="C44" s="97"/>
      <c r="D44" s="35"/>
      <c r="E44" s="16">
        <v>45</v>
      </c>
      <c r="F44" s="28" t="s">
        <v>23</v>
      </c>
      <c r="G44" s="18">
        <v>11</v>
      </c>
      <c r="H44" s="19">
        <v>191926</v>
      </c>
      <c r="I44" s="19">
        <v>0.14000000000000001</v>
      </c>
      <c r="J44" s="20">
        <f t="shared" si="3"/>
        <v>194505.49</v>
      </c>
      <c r="K44" s="19">
        <f t="shared" si="4"/>
        <v>2139560.3899999997</v>
      </c>
      <c r="L44" s="1"/>
      <c r="M44" s="30"/>
    </row>
    <row r="45" spans="1:13" ht="15.75" x14ac:dyDescent="0.25">
      <c r="A45" s="95"/>
      <c r="B45" s="95"/>
      <c r="C45" s="97"/>
      <c r="D45" s="35"/>
      <c r="E45" s="16">
        <v>49</v>
      </c>
      <c r="F45" s="28" t="s">
        <v>23</v>
      </c>
      <c r="G45" s="18">
        <v>354</v>
      </c>
      <c r="H45" s="19">
        <v>162154</v>
      </c>
      <c r="I45" s="19">
        <v>0.17</v>
      </c>
      <c r="J45" s="20">
        <f t="shared" si="3"/>
        <v>164800.35</v>
      </c>
      <c r="K45" s="19">
        <f t="shared" si="4"/>
        <v>58339323.899999999</v>
      </c>
      <c r="L45" s="1"/>
    </row>
    <row r="46" spans="1:13" ht="15.75" x14ac:dyDescent="0.25">
      <c r="A46" s="95"/>
      <c r="B46" s="95"/>
      <c r="C46" s="97"/>
      <c r="D46" s="35"/>
      <c r="E46" s="16">
        <v>51</v>
      </c>
      <c r="F46" s="28" t="s">
        <v>23</v>
      </c>
      <c r="G46" s="18">
        <v>334</v>
      </c>
      <c r="H46" s="19">
        <v>240444</v>
      </c>
      <c r="I46" s="19">
        <v>0.38</v>
      </c>
      <c r="J46" s="20">
        <f t="shared" si="3"/>
        <v>249215.4</v>
      </c>
      <c r="K46" s="19">
        <f t="shared" si="4"/>
        <v>83237943.599999994</v>
      </c>
      <c r="L46" s="1"/>
    </row>
    <row r="47" spans="1:13" ht="15.75" x14ac:dyDescent="0.25">
      <c r="A47" s="95"/>
      <c r="B47" s="95"/>
      <c r="C47" s="97"/>
      <c r="D47" s="21"/>
      <c r="E47" s="16">
        <v>53</v>
      </c>
      <c r="F47" s="28" t="s">
        <v>23</v>
      </c>
      <c r="G47" s="18">
        <v>419</v>
      </c>
      <c r="H47" s="19">
        <v>415101</v>
      </c>
      <c r="I47" s="19">
        <v>0.52</v>
      </c>
      <c r="J47" s="20">
        <f t="shared" si="3"/>
        <v>435822.84</v>
      </c>
      <c r="K47" s="19">
        <f t="shared" si="4"/>
        <v>182609769.96000001</v>
      </c>
      <c r="L47" s="1"/>
    </row>
    <row r="48" spans="1:13" ht="15.75" x14ac:dyDescent="0.25">
      <c r="A48" s="95"/>
      <c r="B48" s="95"/>
      <c r="C48" s="97"/>
      <c r="D48" s="15" t="s">
        <v>33</v>
      </c>
      <c r="E48" s="16">
        <v>61</v>
      </c>
      <c r="F48" s="28" t="s">
        <v>23</v>
      </c>
      <c r="G48" s="18">
        <v>170</v>
      </c>
      <c r="H48" s="19">
        <v>110511</v>
      </c>
      <c r="I48" s="19">
        <v>0.28999999999999998</v>
      </c>
      <c r="J48" s="20">
        <f t="shared" si="3"/>
        <v>113587.63</v>
      </c>
      <c r="K48" s="19">
        <f t="shared" si="4"/>
        <v>19309897.100000001</v>
      </c>
      <c r="L48" s="1"/>
    </row>
    <row r="49" spans="1:15" ht="15.75" x14ac:dyDescent="0.25">
      <c r="A49" s="95"/>
      <c r="B49" s="95"/>
      <c r="C49" s="97"/>
      <c r="D49" s="21"/>
      <c r="E49" s="16">
        <v>62</v>
      </c>
      <c r="F49" s="28" t="s">
        <v>23</v>
      </c>
      <c r="G49" s="18">
        <v>80</v>
      </c>
      <c r="H49" s="19">
        <v>162790</v>
      </c>
      <c r="I49" s="19">
        <v>0.32</v>
      </c>
      <c r="J49" s="20">
        <f t="shared" si="3"/>
        <v>167790.91</v>
      </c>
      <c r="K49" s="19">
        <f t="shared" si="4"/>
        <v>13423272.800000001</v>
      </c>
      <c r="L49" s="1"/>
    </row>
    <row r="50" spans="1:15" ht="15.75" x14ac:dyDescent="0.25">
      <c r="A50" s="95"/>
      <c r="B50" s="95"/>
      <c r="C50" s="97"/>
      <c r="D50" s="35" t="s">
        <v>34</v>
      </c>
      <c r="E50" s="16">
        <v>63</v>
      </c>
      <c r="F50" s="28" t="s">
        <v>23</v>
      </c>
      <c r="G50" s="18">
        <v>39</v>
      </c>
      <c r="H50" s="19">
        <v>193718</v>
      </c>
      <c r="I50" s="19">
        <v>0.2</v>
      </c>
      <c r="J50" s="20">
        <f t="shared" si="3"/>
        <v>197437.39</v>
      </c>
      <c r="K50" s="19">
        <f t="shared" si="4"/>
        <v>7700058.2100000009</v>
      </c>
      <c r="L50" s="1"/>
    </row>
    <row r="51" spans="1:15" ht="15.75" x14ac:dyDescent="0.25">
      <c r="A51" s="95"/>
      <c r="B51" s="95"/>
      <c r="C51" s="97"/>
      <c r="D51" s="35"/>
      <c r="E51" s="16">
        <v>64</v>
      </c>
      <c r="F51" s="28" t="s">
        <v>23</v>
      </c>
      <c r="G51" s="18">
        <v>12</v>
      </c>
      <c r="H51" s="19">
        <v>208916</v>
      </c>
      <c r="I51" s="19">
        <v>0.27</v>
      </c>
      <c r="J51" s="20">
        <f t="shared" si="3"/>
        <v>214331.1</v>
      </c>
      <c r="K51" s="19">
        <f t="shared" si="4"/>
        <v>2571973.2000000002</v>
      </c>
      <c r="L51" s="1"/>
    </row>
    <row r="52" spans="1:15" ht="15.75" x14ac:dyDescent="0.25">
      <c r="A52" s="95"/>
      <c r="B52" s="95"/>
      <c r="C52" s="97"/>
      <c r="D52" s="15" t="s">
        <v>35</v>
      </c>
      <c r="E52" s="16">
        <v>65</v>
      </c>
      <c r="F52" s="28" t="s">
        <v>23</v>
      </c>
      <c r="G52" s="18">
        <v>10</v>
      </c>
      <c r="H52" s="19">
        <v>144051</v>
      </c>
      <c r="I52" s="19">
        <v>0.32</v>
      </c>
      <c r="J52" s="20">
        <f t="shared" si="3"/>
        <v>148476.25</v>
      </c>
      <c r="K52" s="19">
        <f t="shared" si="4"/>
        <v>1484762.5</v>
      </c>
      <c r="L52" s="1"/>
    </row>
    <row r="53" spans="1:15" ht="15.75" x14ac:dyDescent="0.25">
      <c r="A53" s="95"/>
      <c r="B53" s="95"/>
      <c r="C53" s="97"/>
      <c r="D53" s="21"/>
      <c r="E53" s="16">
        <v>65</v>
      </c>
      <c r="F53" s="28" t="s">
        <v>32</v>
      </c>
      <c r="G53" s="18">
        <v>3</v>
      </c>
      <c r="H53" s="19">
        <v>144051</v>
      </c>
      <c r="I53" s="19">
        <v>0.32</v>
      </c>
      <c r="J53" s="20">
        <f t="shared" si="3"/>
        <v>148476.25</v>
      </c>
      <c r="K53" s="19">
        <f t="shared" si="4"/>
        <v>445428.75</v>
      </c>
      <c r="L53" s="1"/>
    </row>
    <row r="54" spans="1:15" ht="15.75" x14ac:dyDescent="0.25">
      <c r="A54" s="92"/>
      <c r="B54" s="92"/>
      <c r="C54" s="98"/>
      <c r="D54" s="22" t="s">
        <v>24</v>
      </c>
      <c r="E54" s="23"/>
      <c r="F54" s="23"/>
      <c r="G54" s="24">
        <f>SUM(G25:G53)</f>
        <v>4644</v>
      </c>
      <c r="H54" s="25"/>
      <c r="I54" s="25"/>
      <c r="J54" s="26"/>
      <c r="K54" s="25">
        <f>SUM(K25:K53)</f>
        <v>899618956.61000013</v>
      </c>
      <c r="L54" s="1"/>
      <c r="M54" s="10"/>
      <c r="N54" s="10"/>
      <c r="O54" s="30"/>
    </row>
    <row r="55" spans="1:15" ht="15.75" x14ac:dyDescent="0.25">
      <c r="A55" s="91">
        <v>4</v>
      </c>
      <c r="B55" s="103">
        <v>430038</v>
      </c>
      <c r="C55" s="96" t="s">
        <v>5</v>
      </c>
      <c r="D55" s="37" t="s">
        <v>29</v>
      </c>
      <c r="E55" s="27">
        <v>13</v>
      </c>
      <c r="F55" s="28" t="s">
        <v>32</v>
      </c>
      <c r="G55" s="18">
        <v>20</v>
      </c>
      <c r="H55" s="19">
        <v>265852</v>
      </c>
      <c r="I55" s="19">
        <v>0.17</v>
      </c>
      <c r="J55" s="20">
        <f t="shared" ref="J55:J60" si="5">ROUND(H55*((1-I55)+I55*1.096),2)</f>
        <v>270190.7</v>
      </c>
      <c r="K55" s="19">
        <f t="shared" ref="K55:K60" si="6">G55*J55</f>
        <v>5403814</v>
      </c>
      <c r="L55" s="1"/>
    </row>
    <row r="56" spans="1:15" ht="15.75" x14ac:dyDescent="0.25">
      <c r="A56" s="95"/>
      <c r="B56" s="104"/>
      <c r="C56" s="97"/>
      <c r="D56" s="34" t="s">
        <v>36</v>
      </c>
      <c r="E56" s="27">
        <v>16</v>
      </c>
      <c r="F56" s="28" t="s">
        <v>32</v>
      </c>
      <c r="G56" s="18">
        <v>2</v>
      </c>
      <c r="H56" s="19">
        <v>290737</v>
      </c>
      <c r="I56" s="19">
        <v>0.22</v>
      </c>
      <c r="J56" s="20">
        <f t="shared" si="5"/>
        <v>296877.37</v>
      </c>
      <c r="K56" s="19">
        <f t="shared" si="6"/>
        <v>593754.74</v>
      </c>
      <c r="L56" s="1"/>
    </row>
    <row r="57" spans="1:15" ht="15.75" x14ac:dyDescent="0.25">
      <c r="A57" s="95"/>
      <c r="B57" s="104"/>
      <c r="C57" s="97"/>
      <c r="D57" s="32" t="s">
        <v>26</v>
      </c>
      <c r="E57" s="27">
        <v>29</v>
      </c>
      <c r="F57" s="28" t="s">
        <v>32</v>
      </c>
      <c r="G57" s="18">
        <v>19</v>
      </c>
      <c r="H57" s="19">
        <v>102860</v>
      </c>
      <c r="I57" s="19">
        <v>0.35</v>
      </c>
      <c r="J57" s="20">
        <f t="shared" si="5"/>
        <v>106316.1</v>
      </c>
      <c r="K57" s="19">
        <f t="shared" si="6"/>
        <v>2020005.9000000001</v>
      </c>
      <c r="L57" s="1"/>
    </row>
    <row r="58" spans="1:15" ht="15.75" x14ac:dyDescent="0.25">
      <c r="A58" s="95"/>
      <c r="B58" s="104"/>
      <c r="C58" s="97"/>
      <c r="D58" s="32" t="s">
        <v>37</v>
      </c>
      <c r="E58" s="27">
        <v>33</v>
      </c>
      <c r="F58" s="28" t="s">
        <v>32</v>
      </c>
      <c r="G58" s="18">
        <v>10</v>
      </c>
      <c r="H58" s="19">
        <v>115261</v>
      </c>
      <c r="I58" s="19">
        <v>0.34</v>
      </c>
      <c r="J58" s="20">
        <f>ROUND(H58*((1-I58)+I58*1.096),2)</f>
        <v>119023.12</v>
      </c>
      <c r="K58" s="19">
        <f t="shared" si="6"/>
        <v>1190231.2</v>
      </c>
      <c r="L58" s="1"/>
    </row>
    <row r="59" spans="1:15" ht="15.75" x14ac:dyDescent="0.25">
      <c r="A59" s="95"/>
      <c r="B59" s="104"/>
      <c r="C59" s="97"/>
      <c r="D59" s="38" t="s">
        <v>33</v>
      </c>
      <c r="E59" s="27">
        <v>61</v>
      </c>
      <c r="F59" s="28" t="s">
        <v>32</v>
      </c>
      <c r="G59" s="18">
        <v>69</v>
      </c>
      <c r="H59" s="19">
        <v>110511</v>
      </c>
      <c r="I59" s="19">
        <v>0.28999999999999998</v>
      </c>
      <c r="J59" s="20">
        <f t="shared" si="5"/>
        <v>113587.63</v>
      </c>
      <c r="K59" s="19">
        <f t="shared" si="6"/>
        <v>7837546.4700000007</v>
      </c>
      <c r="L59" s="1"/>
    </row>
    <row r="60" spans="1:15" ht="15.75" x14ac:dyDescent="0.25">
      <c r="A60" s="95"/>
      <c r="B60" s="104"/>
      <c r="C60" s="97"/>
      <c r="D60" s="34" t="s">
        <v>38</v>
      </c>
      <c r="E60" s="27">
        <v>66</v>
      </c>
      <c r="F60" s="28" t="s">
        <v>32</v>
      </c>
      <c r="G60" s="18">
        <v>35</v>
      </c>
      <c r="H60" s="19">
        <v>216961</v>
      </c>
      <c r="I60" s="19">
        <v>0.17</v>
      </c>
      <c r="J60" s="20">
        <f t="shared" si="5"/>
        <v>220501.8</v>
      </c>
      <c r="K60" s="19">
        <f t="shared" si="6"/>
        <v>7717563</v>
      </c>
      <c r="L60" s="1"/>
    </row>
    <row r="61" spans="1:15" ht="15.75" x14ac:dyDescent="0.25">
      <c r="A61" s="92"/>
      <c r="B61" s="105"/>
      <c r="C61" s="98"/>
      <c r="D61" s="22" t="s">
        <v>24</v>
      </c>
      <c r="E61" s="23"/>
      <c r="F61" s="23"/>
      <c r="G61" s="24">
        <f>SUM(G55:G60)</f>
        <v>155</v>
      </c>
      <c r="H61" s="25"/>
      <c r="I61" s="25"/>
      <c r="J61" s="26"/>
      <c r="K61" s="25">
        <f>SUM(K55:K60)</f>
        <v>24762915.310000002</v>
      </c>
      <c r="L61" s="1"/>
      <c r="M61" s="10"/>
    </row>
    <row r="62" spans="1:15" ht="15.75" x14ac:dyDescent="0.25">
      <c r="A62" s="91">
        <v>5</v>
      </c>
      <c r="B62" s="91">
        <v>430042</v>
      </c>
      <c r="C62" s="93" t="s">
        <v>6</v>
      </c>
      <c r="D62" s="39" t="s">
        <v>39</v>
      </c>
      <c r="E62" s="40">
        <v>18</v>
      </c>
      <c r="F62" s="28" t="s">
        <v>23</v>
      </c>
      <c r="G62" s="18">
        <v>1090</v>
      </c>
      <c r="H62" s="19">
        <v>220860</v>
      </c>
      <c r="I62" s="19">
        <v>0.27</v>
      </c>
      <c r="J62" s="20">
        <f t="shared" ref="J62:J65" si="7">ROUND(H62*((1-I62)+I62*1.096),2)</f>
        <v>226584.69</v>
      </c>
      <c r="K62" s="19">
        <f>G62*J62</f>
        <v>246977312.09999999</v>
      </c>
      <c r="L62" s="1"/>
    </row>
    <row r="63" spans="1:15" ht="15.75" x14ac:dyDescent="0.25">
      <c r="A63" s="95"/>
      <c r="B63" s="95"/>
      <c r="C63" s="102"/>
      <c r="D63" s="41"/>
      <c r="E63" s="40">
        <v>22</v>
      </c>
      <c r="F63" s="28" t="s">
        <v>23</v>
      </c>
      <c r="G63" s="18">
        <v>10</v>
      </c>
      <c r="H63" s="19">
        <v>83834</v>
      </c>
      <c r="I63" s="19">
        <v>0.38</v>
      </c>
      <c r="J63" s="20">
        <f t="shared" si="7"/>
        <v>86892.26</v>
      </c>
      <c r="K63" s="19">
        <f t="shared" ref="K63:K65" si="8">G63*J63</f>
        <v>868922.6</v>
      </c>
      <c r="L63" s="1"/>
    </row>
    <row r="64" spans="1:15" ht="15.75" x14ac:dyDescent="0.25">
      <c r="A64" s="95"/>
      <c r="B64" s="95"/>
      <c r="C64" s="102"/>
      <c r="D64" s="41"/>
      <c r="E64" s="40">
        <v>23</v>
      </c>
      <c r="F64" s="28" t="s">
        <v>23</v>
      </c>
      <c r="G64" s="18">
        <v>81</v>
      </c>
      <c r="H64" s="19">
        <v>189795</v>
      </c>
      <c r="I64" s="19">
        <v>0.36</v>
      </c>
      <c r="J64" s="20">
        <f t="shared" si="7"/>
        <v>196354.32</v>
      </c>
      <c r="K64" s="19">
        <f t="shared" si="8"/>
        <v>15904699.92</v>
      </c>
      <c r="L64" s="1"/>
    </row>
    <row r="65" spans="1:12" ht="15.75" x14ac:dyDescent="0.25">
      <c r="A65" s="95"/>
      <c r="B65" s="95"/>
      <c r="C65" s="102"/>
      <c r="D65" s="42"/>
      <c r="E65" s="40">
        <v>24</v>
      </c>
      <c r="F65" s="27" t="s">
        <v>23</v>
      </c>
      <c r="G65" s="18">
        <v>24</v>
      </c>
      <c r="H65" s="19">
        <v>252718</v>
      </c>
      <c r="I65" s="19">
        <v>0.35</v>
      </c>
      <c r="J65" s="20">
        <f t="shared" si="7"/>
        <v>261209.32</v>
      </c>
      <c r="K65" s="19">
        <f t="shared" si="8"/>
        <v>6269023.6799999997</v>
      </c>
      <c r="L65" s="1"/>
    </row>
    <row r="66" spans="1:12" ht="15.75" x14ac:dyDescent="0.25">
      <c r="A66" s="92"/>
      <c r="B66" s="92"/>
      <c r="C66" s="94"/>
      <c r="D66" s="22" t="s">
        <v>24</v>
      </c>
      <c r="E66" s="43"/>
      <c r="F66" s="43"/>
      <c r="G66" s="24">
        <f>SUM(G62:G65)</f>
        <v>1205</v>
      </c>
      <c r="H66" s="25"/>
      <c r="I66" s="25"/>
      <c r="J66" s="26"/>
      <c r="K66" s="24">
        <f>SUM(K62:K65)</f>
        <v>270019958.29999995</v>
      </c>
      <c r="L66" s="1"/>
    </row>
    <row r="67" spans="1:12" ht="15.75" x14ac:dyDescent="0.25">
      <c r="A67" s="91">
        <v>6</v>
      </c>
      <c r="B67" s="91">
        <v>430048</v>
      </c>
      <c r="C67" s="99" t="s">
        <v>7</v>
      </c>
      <c r="D67" s="15" t="s">
        <v>29</v>
      </c>
      <c r="E67" s="16">
        <v>10</v>
      </c>
      <c r="F67" s="17" t="s">
        <v>23</v>
      </c>
      <c r="G67" s="18">
        <v>19</v>
      </c>
      <c r="H67" s="19">
        <v>188927</v>
      </c>
      <c r="I67" s="19">
        <v>0.25</v>
      </c>
      <c r="J67" s="20">
        <f t="shared" ref="J67:J76" si="9">ROUND(H67*((1-I67)+I67*1.096),2)</f>
        <v>193461.25</v>
      </c>
      <c r="K67" s="19">
        <f>G67*J67</f>
        <v>3675763.75</v>
      </c>
      <c r="L67" s="1"/>
    </row>
    <row r="68" spans="1:12" ht="15.75" x14ac:dyDescent="0.25">
      <c r="A68" s="95"/>
      <c r="B68" s="95"/>
      <c r="C68" s="100"/>
      <c r="D68" s="35"/>
      <c r="E68" s="16">
        <v>14</v>
      </c>
      <c r="F68" s="17" t="s">
        <v>23</v>
      </c>
      <c r="G68" s="18">
        <v>7</v>
      </c>
      <c r="H68" s="19">
        <v>342474</v>
      </c>
      <c r="I68" s="19">
        <v>0.38</v>
      </c>
      <c r="J68" s="20">
        <f t="shared" si="9"/>
        <v>354967.45</v>
      </c>
      <c r="K68" s="19">
        <f t="shared" ref="K68:K76" si="10">G68*J68</f>
        <v>2484772.15</v>
      </c>
      <c r="L68" s="1"/>
    </row>
    <row r="69" spans="1:12" ht="15.75" x14ac:dyDescent="0.25">
      <c r="A69" s="95"/>
      <c r="B69" s="95"/>
      <c r="C69" s="100"/>
      <c r="D69" s="15" t="s">
        <v>40</v>
      </c>
      <c r="E69" s="16">
        <v>56</v>
      </c>
      <c r="F69" s="17" t="s">
        <v>23</v>
      </c>
      <c r="G69" s="18">
        <v>4</v>
      </c>
      <c r="H69" s="19">
        <v>156563</v>
      </c>
      <c r="I69" s="19">
        <v>0.25</v>
      </c>
      <c r="J69" s="20">
        <f t="shared" si="9"/>
        <v>160320.51</v>
      </c>
      <c r="K69" s="19">
        <f t="shared" si="10"/>
        <v>641282.04</v>
      </c>
      <c r="L69" s="1"/>
    </row>
    <row r="70" spans="1:12" ht="15.75" x14ac:dyDescent="0.25">
      <c r="A70" s="95"/>
      <c r="B70" s="95"/>
      <c r="C70" s="100"/>
      <c r="D70" s="35"/>
      <c r="E70" s="16">
        <v>56</v>
      </c>
      <c r="F70" s="17" t="s">
        <v>32</v>
      </c>
      <c r="G70" s="18">
        <v>78</v>
      </c>
      <c r="H70" s="19">
        <v>156563</v>
      </c>
      <c r="I70" s="19">
        <v>0.25</v>
      </c>
      <c r="J70" s="20">
        <f t="shared" si="9"/>
        <v>160320.51</v>
      </c>
      <c r="K70" s="19">
        <f t="shared" si="10"/>
        <v>12504999.780000001</v>
      </c>
      <c r="L70" s="1"/>
    </row>
    <row r="71" spans="1:12" ht="15.75" x14ac:dyDescent="0.25">
      <c r="A71" s="95"/>
      <c r="B71" s="95"/>
      <c r="C71" s="100"/>
      <c r="D71" s="35"/>
      <c r="E71" s="16">
        <v>57</v>
      </c>
      <c r="F71" s="17" t="s">
        <v>23</v>
      </c>
      <c r="G71" s="18">
        <v>1</v>
      </c>
      <c r="H71" s="19">
        <v>319018</v>
      </c>
      <c r="I71" s="19">
        <v>0.33</v>
      </c>
      <c r="J71" s="20">
        <f t="shared" si="9"/>
        <v>329124.49</v>
      </c>
      <c r="K71" s="19">
        <f t="shared" si="10"/>
        <v>329124.49</v>
      </c>
      <c r="L71" s="1"/>
    </row>
    <row r="72" spans="1:12" ht="15.75" x14ac:dyDescent="0.25">
      <c r="A72" s="95"/>
      <c r="B72" s="95"/>
      <c r="C72" s="100"/>
      <c r="D72" s="35"/>
      <c r="E72" s="16">
        <v>57</v>
      </c>
      <c r="F72" s="17" t="s">
        <v>32</v>
      </c>
      <c r="G72" s="18">
        <v>14</v>
      </c>
      <c r="H72" s="19">
        <v>319018</v>
      </c>
      <c r="I72" s="19">
        <v>0.33</v>
      </c>
      <c r="J72" s="20">
        <f t="shared" si="9"/>
        <v>329124.49</v>
      </c>
      <c r="K72" s="19">
        <f t="shared" si="10"/>
        <v>4607742.8599999994</v>
      </c>
      <c r="L72" s="1"/>
    </row>
    <row r="73" spans="1:12" ht="15.75" x14ac:dyDescent="0.25">
      <c r="A73" s="95"/>
      <c r="B73" s="95"/>
      <c r="C73" s="100"/>
      <c r="D73" s="35"/>
      <c r="E73" s="16">
        <v>58</v>
      </c>
      <c r="F73" s="17" t="s">
        <v>23</v>
      </c>
      <c r="G73" s="18">
        <v>555</v>
      </c>
      <c r="H73" s="19">
        <v>185111</v>
      </c>
      <c r="I73" s="19">
        <v>0.23</v>
      </c>
      <c r="J73" s="20">
        <f t="shared" si="9"/>
        <v>189198.25</v>
      </c>
      <c r="K73" s="19">
        <f t="shared" si="10"/>
        <v>105005028.75</v>
      </c>
      <c r="L73" s="1"/>
    </row>
    <row r="74" spans="1:12" ht="15.75" x14ac:dyDescent="0.25">
      <c r="A74" s="95"/>
      <c r="B74" s="95"/>
      <c r="C74" s="100"/>
      <c r="D74" s="35"/>
      <c r="E74" s="16">
        <v>59</v>
      </c>
      <c r="F74" s="17" t="s">
        <v>23</v>
      </c>
      <c r="G74" s="18">
        <v>3</v>
      </c>
      <c r="H74" s="19">
        <v>245582</v>
      </c>
      <c r="I74" s="19">
        <v>0.45</v>
      </c>
      <c r="J74" s="20">
        <f t="shared" si="9"/>
        <v>256191.14</v>
      </c>
      <c r="K74" s="19">
        <f t="shared" si="10"/>
        <v>768573.42</v>
      </c>
      <c r="L74" s="1"/>
    </row>
    <row r="75" spans="1:12" ht="15.75" x14ac:dyDescent="0.25">
      <c r="A75" s="95"/>
      <c r="B75" s="95"/>
      <c r="C75" s="100"/>
      <c r="D75" s="35"/>
      <c r="E75" s="16">
        <v>60</v>
      </c>
      <c r="F75" s="17" t="s">
        <v>23</v>
      </c>
      <c r="G75" s="18">
        <v>2</v>
      </c>
      <c r="H75" s="19">
        <v>396727</v>
      </c>
      <c r="I75" s="19">
        <v>0.09</v>
      </c>
      <c r="J75" s="20">
        <f t="shared" si="9"/>
        <v>400154.72</v>
      </c>
      <c r="K75" s="19">
        <f t="shared" si="10"/>
        <v>800309.44</v>
      </c>
      <c r="L75" s="1"/>
    </row>
    <row r="76" spans="1:12" ht="15.75" x14ac:dyDescent="0.25">
      <c r="A76" s="95"/>
      <c r="B76" s="95"/>
      <c r="C76" s="100"/>
      <c r="D76" s="35"/>
      <c r="E76" s="16">
        <v>60</v>
      </c>
      <c r="F76" s="17" t="s">
        <v>32</v>
      </c>
      <c r="G76" s="18">
        <v>3</v>
      </c>
      <c r="H76" s="19">
        <v>396727</v>
      </c>
      <c r="I76" s="19">
        <v>0.09</v>
      </c>
      <c r="J76" s="20">
        <f t="shared" si="9"/>
        <v>400154.72</v>
      </c>
      <c r="K76" s="19">
        <f t="shared" si="10"/>
        <v>1200464.1599999999</v>
      </c>
      <c r="L76" s="1"/>
    </row>
    <row r="77" spans="1:12" ht="15.75" x14ac:dyDescent="0.25">
      <c r="A77" s="92"/>
      <c r="B77" s="92"/>
      <c r="C77" s="101"/>
      <c r="D77" s="22" t="s">
        <v>24</v>
      </c>
      <c r="E77" s="23"/>
      <c r="F77" s="23"/>
      <c r="G77" s="24">
        <f>SUM(G67:G76)</f>
        <v>686</v>
      </c>
      <c r="H77" s="25"/>
      <c r="I77" s="25"/>
      <c r="J77" s="26"/>
      <c r="K77" s="25">
        <f t="shared" ref="K77" si="11">SUM(K67:K76)</f>
        <v>132018060.83999999</v>
      </c>
      <c r="L77" s="1"/>
    </row>
    <row r="78" spans="1:12" ht="15.75" x14ac:dyDescent="0.25">
      <c r="A78" s="91">
        <v>7</v>
      </c>
      <c r="B78" s="91">
        <v>430308</v>
      </c>
      <c r="C78" s="96" t="s">
        <v>8</v>
      </c>
      <c r="D78" s="32" t="s">
        <v>27</v>
      </c>
      <c r="E78" s="16">
        <v>1</v>
      </c>
      <c r="F78" s="17" t="s">
        <v>23</v>
      </c>
      <c r="G78" s="18">
        <v>1</v>
      </c>
      <c r="H78" s="19">
        <v>149270</v>
      </c>
      <c r="I78" s="19">
        <v>0.34</v>
      </c>
      <c r="J78" s="20">
        <f t="shared" ref="J78:J81" si="12">ROUND(H78*((1-I78)+I78*1.096),2)</f>
        <v>154142.17000000001</v>
      </c>
      <c r="K78" s="19">
        <f>G78*J78</f>
        <v>154142.17000000001</v>
      </c>
      <c r="L78" s="1"/>
    </row>
    <row r="79" spans="1:12" ht="15.75" x14ac:dyDescent="0.25">
      <c r="A79" s="95"/>
      <c r="B79" s="95"/>
      <c r="C79" s="97"/>
      <c r="D79" s="33"/>
      <c r="E79" s="17">
        <v>2</v>
      </c>
      <c r="F79" s="17" t="s">
        <v>23</v>
      </c>
      <c r="G79" s="44">
        <v>9</v>
      </c>
      <c r="H79" s="45">
        <v>226663</v>
      </c>
      <c r="I79" s="45">
        <v>0.39</v>
      </c>
      <c r="J79" s="20">
        <f t="shared" si="12"/>
        <v>235149.26</v>
      </c>
      <c r="K79" s="19">
        <f t="shared" ref="K79:K81" si="13">G79*J79</f>
        <v>2116343.34</v>
      </c>
      <c r="L79" s="1"/>
    </row>
    <row r="80" spans="1:12" ht="15.75" x14ac:dyDescent="0.25">
      <c r="A80" s="95"/>
      <c r="B80" s="95"/>
      <c r="C80" s="97"/>
      <c r="D80" s="89" t="s">
        <v>36</v>
      </c>
      <c r="E80" s="16">
        <v>16</v>
      </c>
      <c r="F80" s="17" t="s">
        <v>32</v>
      </c>
      <c r="G80" s="18">
        <v>111</v>
      </c>
      <c r="H80" s="19">
        <v>290737</v>
      </c>
      <c r="I80" s="19">
        <v>0.22</v>
      </c>
      <c r="J80" s="20">
        <f t="shared" si="12"/>
        <v>296877.37</v>
      </c>
      <c r="K80" s="19">
        <f t="shared" si="13"/>
        <v>32953388.07</v>
      </c>
      <c r="L80" s="1"/>
    </row>
    <row r="81" spans="1:14" ht="15.75" x14ac:dyDescent="0.25">
      <c r="A81" s="95"/>
      <c r="B81" s="95"/>
      <c r="C81" s="97"/>
      <c r="D81" s="90"/>
      <c r="E81" s="16">
        <v>17</v>
      </c>
      <c r="F81" s="17" t="s">
        <v>32</v>
      </c>
      <c r="G81" s="18">
        <v>22</v>
      </c>
      <c r="H81" s="19">
        <v>590590</v>
      </c>
      <c r="I81" s="19">
        <v>0.31</v>
      </c>
      <c r="J81" s="20">
        <f t="shared" si="12"/>
        <v>608165.96</v>
      </c>
      <c r="K81" s="19">
        <f t="shared" si="13"/>
        <v>13379651.119999999</v>
      </c>
      <c r="L81" s="1"/>
    </row>
    <row r="82" spans="1:14" ht="15.75" x14ac:dyDescent="0.25">
      <c r="A82" s="92"/>
      <c r="B82" s="92"/>
      <c r="C82" s="98"/>
      <c r="D82" s="22" t="s">
        <v>24</v>
      </c>
      <c r="E82" s="23"/>
      <c r="F82" s="23"/>
      <c r="G82" s="24">
        <f t="shared" ref="G82:K82" si="14">SUM(G78:G81)</f>
        <v>143</v>
      </c>
      <c r="H82" s="25"/>
      <c r="I82" s="25"/>
      <c r="J82" s="26"/>
      <c r="K82" s="25">
        <f t="shared" si="14"/>
        <v>48603524.699999996</v>
      </c>
      <c r="L82" s="1"/>
      <c r="M82" s="10"/>
      <c r="N82" s="10"/>
    </row>
    <row r="83" spans="1:14" ht="15.75" x14ac:dyDescent="0.25">
      <c r="A83" s="91">
        <v>8</v>
      </c>
      <c r="B83" s="91">
        <v>430350</v>
      </c>
      <c r="C83" s="93" t="s">
        <v>9</v>
      </c>
      <c r="D83" s="46" t="s">
        <v>38</v>
      </c>
      <c r="E83" s="27">
        <v>66</v>
      </c>
      <c r="F83" s="28" t="s">
        <v>23</v>
      </c>
      <c r="G83" s="18">
        <v>15</v>
      </c>
      <c r="H83" s="19">
        <v>216961</v>
      </c>
      <c r="I83" s="19">
        <v>0.17</v>
      </c>
      <c r="J83" s="20">
        <f>ROUND(H83*((1-I83)+I83*1.096),2)</f>
        <v>220501.8</v>
      </c>
      <c r="K83" s="19">
        <f>G83*J83</f>
        <v>3307527</v>
      </c>
      <c r="L83" s="1"/>
    </row>
    <row r="84" spans="1:14" ht="15.75" x14ac:dyDescent="0.25">
      <c r="A84" s="92"/>
      <c r="B84" s="92"/>
      <c r="C84" s="94"/>
      <c r="D84" s="22" t="s">
        <v>24</v>
      </c>
      <c r="E84" s="23"/>
      <c r="F84" s="23"/>
      <c r="G84" s="24">
        <f t="shared" ref="G84:K84" si="15">G83</f>
        <v>15</v>
      </c>
      <c r="H84" s="25"/>
      <c r="I84" s="25"/>
      <c r="J84" s="26"/>
      <c r="K84" s="25">
        <f t="shared" si="15"/>
        <v>3307527</v>
      </c>
      <c r="L84" s="1"/>
    </row>
    <row r="85" spans="1:14" ht="15.75" x14ac:dyDescent="0.25">
      <c r="A85" s="91">
        <v>9</v>
      </c>
      <c r="B85" s="91">
        <v>430386</v>
      </c>
      <c r="C85" s="96" t="s">
        <v>10</v>
      </c>
      <c r="D85" s="47" t="s">
        <v>27</v>
      </c>
      <c r="E85" s="27">
        <v>1</v>
      </c>
      <c r="F85" s="28" t="s">
        <v>23</v>
      </c>
      <c r="G85" s="18">
        <v>6</v>
      </c>
      <c r="H85" s="19">
        <v>149270</v>
      </c>
      <c r="I85" s="19">
        <v>0.34</v>
      </c>
      <c r="J85" s="20">
        <f t="shared" ref="J85:J88" si="16">ROUND(H85*((1-I85)+I85*1.096),2)</f>
        <v>154142.17000000001</v>
      </c>
      <c r="K85" s="19">
        <f>G85*J85</f>
        <v>924853.02</v>
      </c>
      <c r="L85" s="1"/>
    </row>
    <row r="86" spans="1:14" ht="15.75" x14ac:dyDescent="0.25">
      <c r="A86" s="95"/>
      <c r="B86" s="95"/>
      <c r="C86" s="97"/>
      <c r="D86" s="32" t="s">
        <v>33</v>
      </c>
      <c r="E86" s="27">
        <v>61</v>
      </c>
      <c r="F86" s="28" t="s">
        <v>23</v>
      </c>
      <c r="G86" s="18">
        <v>12</v>
      </c>
      <c r="H86" s="19">
        <v>110511</v>
      </c>
      <c r="I86" s="19">
        <v>0.28999999999999998</v>
      </c>
      <c r="J86" s="20">
        <f t="shared" si="16"/>
        <v>113587.63</v>
      </c>
      <c r="K86" s="19">
        <f t="shared" ref="K86:K88" si="17">G86*J86</f>
        <v>1363051.56</v>
      </c>
      <c r="L86" s="1"/>
    </row>
    <row r="87" spans="1:14" ht="15.75" x14ac:dyDescent="0.25">
      <c r="A87" s="95"/>
      <c r="B87" s="95"/>
      <c r="C87" s="97"/>
      <c r="D87" s="33"/>
      <c r="E87" s="27">
        <v>62</v>
      </c>
      <c r="F87" s="28" t="s">
        <v>23</v>
      </c>
      <c r="G87" s="18">
        <v>13</v>
      </c>
      <c r="H87" s="19">
        <v>162790</v>
      </c>
      <c r="I87" s="19">
        <v>0.32</v>
      </c>
      <c r="J87" s="20">
        <f t="shared" si="16"/>
        <v>167790.91</v>
      </c>
      <c r="K87" s="19">
        <f t="shared" si="17"/>
        <v>2181281.83</v>
      </c>
      <c r="L87" s="1"/>
    </row>
    <row r="88" spans="1:14" ht="15.75" x14ac:dyDescent="0.25">
      <c r="A88" s="95"/>
      <c r="B88" s="95"/>
      <c r="C88" s="97"/>
      <c r="D88" s="35" t="s">
        <v>34</v>
      </c>
      <c r="E88" s="27">
        <v>63</v>
      </c>
      <c r="F88" s="28" t="s">
        <v>23</v>
      </c>
      <c r="G88" s="18">
        <v>26</v>
      </c>
      <c r="H88" s="19">
        <v>193718</v>
      </c>
      <c r="I88" s="19">
        <v>0.2</v>
      </c>
      <c r="J88" s="20">
        <f t="shared" si="16"/>
        <v>197437.39</v>
      </c>
      <c r="K88" s="19">
        <f t="shared" si="17"/>
        <v>5133372.1400000006</v>
      </c>
      <c r="L88" s="1"/>
    </row>
    <row r="89" spans="1:14" ht="15.75" x14ac:dyDescent="0.25">
      <c r="A89" s="92"/>
      <c r="B89" s="92"/>
      <c r="C89" s="98"/>
      <c r="D89" s="22" t="s">
        <v>24</v>
      </c>
      <c r="E89" s="23"/>
      <c r="F89" s="23"/>
      <c r="G89" s="24">
        <f>SUM(G85:G88)</f>
        <v>57</v>
      </c>
      <c r="H89" s="25"/>
      <c r="I89" s="25"/>
      <c r="J89" s="26"/>
      <c r="K89" s="25">
        <f>SUM(K85:K88)</f>
        <v>9602558.5500000007</v>
      </c>
      <c r="L89" s="1"/>
      <c r="M89" s="10"/>
    </row>
    <row r="90" spans="1:14" ht="15.75" x14ac:dyDescent="0.25">
      <c r="A90" s="82" t="s">
        <v>41</v>
      </c>
      <c r="B90" s="83"/>
      <c r="C90" s="83"/>
      <c r="D90" s="48"/>
      <c r="E90" s="49"/>
      <c r="F90" s="49"/>
      <c r="G90" s="50">
        <f>G20+G24+G54+G61+G66+G77+G82+G84+G89</f>
        <v>7180</v>
      </c>
      <c r="H90" s="51"/>
      <c r="I90" s="51"/>
      <c r="J90" s="51"/>
      <c r="K90" s="51">
        <f>K20+K24+K54+K61+K66+K77+K82+K84+K89</f>
        <v>1409307533.3499999</v>
      </c>
      <c r="L90" s="80"/>
      <c r="M90" s="10"/>
    </row>
    <row r="91" spans="1:14" ht="18" x14ac:dyDescent="0.25">
      <c r="A91" s="1" t="s">
        <v>50</v>
      </c>
      <c r="G91" s="1"/>
      <c r="H91" s="10"/>
      <c r="I91" s="10"/>
      <c r="J91" s="10"/>
      <c r="K91" s="10"/>
      <c r="L91" s="1"/>
      <c r="M91" s="30"/>
    </row>
    <row r="92" spans="1:14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1"/>
    </row>
    <row r="93" spans="1:14" ht="15.75" x14ac:dyDescent="0.25">
      <c r="A93" s="52"/>
      <c r="B93" s="52"/>
      <c r="C93" s="52"/>
      <c r="D93" s="56"/>
      <c r="E93" s="88"/>
      <c r="F93" s="88"/>
      <c r="G93" s="53"/>
      <c r="H93" s="53"/>
      <c r="I93" s="53"/>
      <c r="J93" s="53"/>
      <c r="K93" s="54"/>
      <c r="L93" s="1"/>
    </row>
    <row r="94" spans="1:14" ht="16.5" x14ac:dyDescent="0.25">
      <c r="A94" s="55" t="s">
        <v>42</v>
      </c>
      <c r="B94" s="52"/>
      <c r="C94" s="52"/>
      <c r="D94" s="56"/>
      <c r="E94" s="57"/>
      <c r="F94" s="57"/>
      <c r="G94" s="58"/>
      <c r="H94" s="58"/>
      <c r="I94" s="58"/>
      <c r="J94" s="58"/>
      <c r="K94" s="59"/>
      <c r="L94" s="1"/>
    </row>
    <row r="95" spans="1:14" ht="95.25" customHeight="1" x14ac:dyDescent="0.25">
      <c r="A95" s="73" t="s">
        <v>2</v>
      </c>
      <c r="B95" s="73" t="s">
        <v>48</v>
      </c>
      <c r="C95" s="73" t="s">
        <v>3</v>
      </c>
      <c r="D95" s="73" t="s">
        <v>16</v>
      </c>
      <c r="E95" s="75" t="s">
        <v>17</v>
      </c>
      <c r="F95" s="76" t="s">
        <v>18</v>
      </c>
      <c r="G95" s="76" t="s">
        <v>19</v>
      </c>
      <c r="H95" s="76" t="s">
        <v>20</v>
      </c>
      <c r="I95" s="76" t="s">
        <v>21</v>
      </c>
      <c r="J95" s="76" t="s">
        <v>45</v>
      </c>
      <c r="K95" s="77" t="s">
        <v>1</v>
      </c>
      <c r="L95" s="1"/>
    </row>
    <row r="96" spans="1:14" ht="15.75" x14ac:dyDescent="0.25">
      <c r="A96" s="84">
        <v>1</v>
      </c>
      <c r="B96" s="84">
        <v>430042</v>
      </c>
      <c r="C96" s="85" t="s">
        <v>6</v>
      </c>
      <c r="D96" s="60" t="s">
        <v>39</v>
      </c>
      <c r="E96" s="40">
        <v>22</v>
      </c>
      <c r="F96" s="28" t="s">
        <v>23</v>
      </c>
      <c r="G96" s="18">
        <v>5</v>
      </c>
      <c r="H96" s="19">
        <v>83834</v>
      </c>
      <c r="I96" s="19">
        <v>0.38</v>
      </c>
      <c r="J96" s="19">
        <v>86892.26</v>
      </c>
      <c r="K96" s="19">
        <f>G96*J96</f>
        <v>434461.3</v>
      </c>
      <c r="L96" s="1"/>
    </row>
    <row r="97" spans="1:15" ht="15.75" x14ac:dyDescent="0.25">
      <c r="A97" s="84"/>
      <c r="B97" s="84"/>
      <c r="C97" s="86"/>
      <c r="D97" s="61"/>
      <c r="E97" s="40">
        <v>23</v>
      </c>
      <c r="F97" s="28" t="s">
        <v>23</v>
      </c>
      <c r="G97" s="18">
        <v>55</v>
      </c>
      <c r="H97" s="19">
        <v>189795</v>
      </c>
      <c r="I97" s="19">
        <v>0.36</v>
      </c>
      <c r="J97" s="19">
        <v>196354.32</v>
      </c>
      <c r="K97" s="19">
        <f>G97*J97</f>
        <v>10799487.6</v>
      </c>
      <c r="L97" s="1"/>
    </row>
    <row r="98" spans="1:15" ht="15.75" x14ac:dyDescent="0.25">
      <c r="A98" s="84"/>
      <c r="B98" s="84"/>
      <c r="C98" s="86"/>
      <c r="D98" s="62"/>
      <c r="E98" s="63">
        <v>24</v>
      </c>
      <c r="F98" s="28" t="s">
        <v>23</v>
      </c>
      <c r="G98" s="18">
        <v>35</v>
      </c>
      <c r="H98" s="19">
        <v>252718</v>
      </c>
      <c r="I98" s="19">
        <v>0.35</v>
      </c>
      <c r="J98" s="19">
        <v>261209.32</v>
      </c>
      <c r="K98" s="19">
        <f>G98*J98</f>
        <v>9142326.2000000011</v>
      </c>
      <c r="L98" s="1"/>
    </row>
    <row r="99" spans="1:15" ht="15.75" x14ac:dyDescent="0.25">
      <c r="A99" s="84"/>
      <c r="B99" s="84"/>
      <c r="C99" s="87"/>
      <c r="D99" s="22" t="s">
        <v>24</v>
      </c>
      <c r="E99" s="23"/>
      <c r="F99" s="23"/>
      <c r="G99" s="24">
        <f t="shared" ref="G99:K99" si="18">SUM(G96:G98)</f>
        <v>95</v>
      </c>
      <c r="H99" s="25"/>
      <c r="I99" s="24"/>
      <c r="J99" s="26"/>
      <c r="K99" s="25">
        <f t="shared" si="18"/>
        <v>20376275.100000001</v>
      </c>
      <c r="L99" s="1"/>
    </row>
    <row r="100" spans="1:15" s="65" customFormat="1" ht="15.75" x14ac:dyDescent="0.25">
      <c r="A100" s="82" t="s">
        <v>43</v>
      </c>
      <c r="B100" s="83"/>
      <c r="C100" s="83"/>
      <c r="D100" s="48"/>
      <c r="E100" s="49"/>
      <c r="F100" s="49"/>
      <c r="G100" s="50">
        <f t="shared" ref="G100:K100" si="19">G99</f>
        <v>95</v>
      </c>
      <c r="H100" s="51"/>
      <c r="I100" s="50"/>
      <c r="J100" s="64"/>
      <c r="K100" s="51">
        <f t="shared" si="19"/>
        <v>20376275.100000001</v>
      </c>
      <c r="L100" s="10"/>
      <c r="M100" s="1"/>
      <c r="N100" s="1"/>
    </row>
    <row r="101" spans="1:15" s="65" customFormat="1" x14ac:dyDescent="0.25">
      <c r="A101" s="1"/>
      <c r="B101" s="1"/>
      <c r="C101" s="1"/>
      <c r="D101" s="1"/>
      <c r="E101" s="1"/>
      <c r="F101" s="1"/>
      <c r="G101" s="1"/>
      <c r="H101" s="10"/>
      <c r="I101" s="10"/>
      <c r="J101" s="10"/>
      <c r="K101" s="10"/>
      <c r="L101" s="1"/>
      <c r="M101" s="1"/>
      <c r="N101" s="1"/>
    </row>
    <row r="102" spans="1:15" ht="18.75" hidden="1" outlineLevel="1" x14ac:dyDescent="0.3">
      <c r="A102" s="66" t="s">
        <v>44</v>
      </c>
      <c r="B102" s="67"/>
      <c r="C102" s="68"/>
      <c r="D102" s="67"/>
      <c r="E102" s="65"/>
      <c r="F102" s="65"/>
      <c r="G102" s="69">
        <f>G90+G100</f>
        <v>7275</v>
      </c>
      <c r="H102" s="69"/>
      <c r="I102" s="69"/>
      <c r="J102" s="69"/>
      <c r="K102" s="70">
        <f>K90+K100</f>
        <v>1429683808.4499998</v>
      </c>
      <c r="L102" s="72"/>
    </row>
    <row r="103" spans="1:15" collapsed="1" x14ac:dyDescent="0.25">
      <c r="G103" s="10"/>
      <c r="H103" s="71"/>
      <c r="I103" s="71"/>
      <c r="J103" s="71"/>
      <c r="K103" s="10"/>
      <c r="L103" s="10"/>
      <c r="M103" s="10"/>
    </row>
    <row r="104" spans="1:15" x14ac:dyDescent="0.25">
      <c r="G104" s="1"/>
      <c r="H104" s="10"/>
      <c r="I104" s="10"/>
      <c r="J104" s="10"/>
      <c r="K104" s="10"/>
      <c r="L104" s="1"/>
      <c r="N104" s="10"/>
      <c r="O104" s="30"/>
    </row>
    <row r="105" spans="1:15" x14ac:dyDescent="0.25">
      <c r="G105" s="1"/>
      <c r="H105" s="1"/>
      <c r="I105" s="1"/>
      <c r="J105" s="1"/>
      <c r="K105" s="1"/>
      <c r="L105" s="1"/>
    </row>
    <row r="106" spans="1:15" x14ac:dyDescent="0.25">
      <c r="G106" s="79"/>
      <c r="H106" s="2"/>
      <c r="I106" s="2"/>
      <c r="J106" s="2"/>
      <c r="K106" s="2"/>
      <c r="L106" s="1"/>
    </row>
    <row r="107" spans="1:15" x14ac:dyDescent="0.25">
      <c r="H107" s="2"/>
      <c r="I107" s="2"/>
      <c r="J107" s="2"/>
      <c r="K107" s="2"/>
    </row>
  </sheetData>
  <mergeCells count="36">
    <mergeCell ref="D21:D22"/>
    <mergeCell ref="A14:K14"/>
    <mergeCell ref="A18:A20"/>
    <mergeCell ref="B18:B20"/>
    <mergeCell ref="C18:C20"/>
    <mergeCell ref="A25:A54"/>
    <mergeCell ref="B25:B54"/>
    <mergeCell ref="C25:C54"/>
    <mergeCell ref="A21:A24"/>
    <mergeCell ref="B21:B24"/>
    <mergeCell ref="C21:C24"/>
    <mergeCell ref="A62:A66"/>
    <mergeCell ref="B62:B66"/>
    <mergeCell ref="C62:C66"/>
    <mergeCell ref="B55:B61"/>
    <mergeCell ref="A55:A61"/>
    <mergeCell ref="C55:C61"/>
    <mergeCell ref="A67:A77"/>
    <mergeCell ref="B67:B77"/>
    <mergeCell ref="C67:C77"/>
    <mergeCell ref="A78:A82"/>
    <mergeCell ref="B78:B82"/>
    <mergeCell ref="C78:C82"/>
    <mergeCell ref="E93:F93"/>
    <mergeCell ref="D80:D81"/>
    <mergeCell ref="A83:A84"/>
    <mergeCell ref="B83:B84"/>
    <mergeCell ref="C83:C84"/>
    <mergeCell ref="A85:A89"/>
    <mergeCell ref="B85:B89"/>
    <mergeCell ref="C85:C89"/>
    <mergeCell ref="A100:C100"/>
    <mergeCell ref="A96:A99"/>
    <mergeCell ref="B96:B99"/>
    <mergeCell ref="C96:C99"/>
    <mergeCell ref="A90:C90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Обухова Анастасия Александровна</cp:lastModifiedBy>
  <cp:lastPrinted>2023-10-03T06:28:28Z</cp:lastPrinted>
  <dcterms:created xsi:type="dcterms:W3CDTF">2022-12-26T14:03:06Z</dcterms:created>
  <dcterms:modified xsi:type="dcterms:W3CDTF">2023-10-03T06:28:36Z</dcterms:modified>
</cp:coreProperties>
</file>